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R39" s="1"/>
  <c r="N12"/>
  <c r="E12"/>
  <c r="O12"/>
  <c r="F12"/>
  <c r="P12"/>
  <c r="H12"/>
  <c r="D12"/>
  <c r="G39"/>
  <c r="Q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<sst xmlns="http://schemas.openxmlformats.org/spreadsheetml/2006/main" count="114" uniqueCount="72">
  <si>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</si>
  <si>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</si>
  <si>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</si>
  <si>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Valašské Meziříčí</t>
  </si>
  <si>
    <t>Datum:  </t>
  </si>
  <si>
    <t>7.3.2020</t>
  </si>
  <si>
    <t>Domácí</t>
  </si>
  <si>
    <t xml:space="preserve">TJ Odry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</si>
  <si>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</si>
  <si>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</si>
  <si>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</si>
  <si>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</si>
  <si>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</si>
  <si>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</si>
  <si>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</si>
  <si>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</si>
  <si>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</si>
  <si>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</si>
  <si>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</si>
  <si>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</si>
  <si>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</si>
  <si>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</si>
  <si>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Axmann</t>
  </si>
  <si>
    <t>Marek</t>
  </si>
  <si>
    <t>Petr</t>
  </si>
  <si>
    <t>Ovšák</t>
  </si>
  <si>
    <t>Sigmund</t>
  </si>
  <si>
    <t>Stanislav</t>
  </si>
  <si>
    <t>Miroslav</t>
  </si>
  <si>
    <t>Dvorský</t>
  </si>
  <si>
    <t>Fiala</t>
  </si>
  <si>
    <t>Jiří</t>
  </si>
  <si>
    <t>Ševčík</t>
  </si>
  <si>
    <t>Talášek</t>
  </si>
  <si>
    <t>Daniel</t>
  </si>
  <si>
    <t>Pavič</t>
  </si>
  <si>
    <t>Čamek</t>
  </si>
  <si>
    <t>Michal</t>
  </si>
  <si>
    <t>Chlevišťan</t>
  </si>
  <si>
    <t>Čulík</t>
  </si>
  <si>
    <t>Karel</t>
  </si>
  <si>
    <t>David</t>
  </si>
  <si>
    <t>Celkový výkon družstva  </t>
  </si>
  <si>
    <t>Vedoucí družstva         Jméno:</t>
  </si>
  <si>
    <t>Michal Pavič</t>
  </si>
  <si>
    <t>Bodový zisk</t>
  </si>
  <si>
    <t>Miroslav Sigmund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</si>
  <si>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</si>
  <si>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</si>
  <si>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</si>
  <si>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</si>
  <si>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</si>
  <si>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</si>
  <si>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</si>
  <si>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</si>
  <si>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</si>
  <si>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</si>
  <si>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</si>
  <si>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</si>
  <si>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</si>
  <si>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</si>
  <si>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</si>
  <si>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</si>
  <si>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</si>
  <si>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</si>
  <si>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</si>
  <si>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</si>
  <si>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</si>
  <si>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</si>
  <si>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</si>
  <si>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</si>
  <si>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Zajíček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</si>
</sst>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7" workbookViewId="0">
      <selection activeCell="A49" sqref="A49:S4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54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44</v>
      </c>
      <c r="P8" s="12">
        <v>0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63</v>
      </c>
      <c r="F9" s="18">
        <v>0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45</v>
      </c>
      <c r="P9" s="18">
        <v>4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70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78</v>
      </c>
      <c r="O10" s="18">
        <v>43</v>
      </c>
      <c r="P10" s="18">
        <v>0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45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53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232</v>
      </c>
      <c r="F12" s="28">
        <f>IF(ISNUMBER($G12),SUM(F8:F11),"")</f>
        <v>1</v>
      </c>
      <c r="G12" s="29">
        <f>IF(SUM($G8:$G11)+SUM($Q8:$Q11)&gt;0,SUM(G8:G11),"")</f>
        <v>604</v>
      </c>
      <c r="H12" s="27">
        <f>IF(ISNUMBER($G12),SUM(H8:H11),"")</f>
        <v>3</v>
      </c>
      <c r="I12" s="99"/>
      <c r="K12" s="96">
        <v>13606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185</v>
      </c>
      <c r="P12" s="28">
        <f>IF(ISNUMBER($G12),SUM(P8:P11),"")</f>
        <v>4</v>
      </c>
      <c r="Q12" s="29">
        <f>IF(SUM($G8:$G11)+SUM($Q8:$Q11)&gt;0,SUM(Q8:Q11),"")</f>
        <v>534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43</v>
      </c>
      <c r="F13" s="12">
        <v>3</v>
      </c>
      <c r="G13" s="13">
        <f>IF(AND(ISBLANK(D13),ISBLANK(E13)),"",D13+E13)</f>
        <v>149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53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24</v>
      </c>
      <c r="F14" s="18">
        <v>0</v>
      </c>
      <c r="G14" s="19">
        <f>IF(AND(ISBLANK(D14),ISBLANK(E14)),"",D14+E14)</f>
        <v>113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61</v>
      </c>
      <c r="P14" s="18">
        <v>0</v>
      </c>
      <c r="Q14" s="19">
        <f>IF(AND(ISBLANK(N14),ISBLANK(O14)),"",N14+O14)</f>
        <v>156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43</v>
      </c>
      <c r="F15" s="18">
        <v>3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52</v>
      </c>
      <c r="P15" s="18">
        <v>2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45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49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7321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155</v>
      </c>
      <c r="F17" s="28">
        <f>IF(ISNUMBER($G17),SUM(F13:F16),"")</f>
        <v>6</v>
      </c>
      <c r="G17" s="29">
        <f>IF(SUM($G13:$G16)+SUM($Q13:$Q16)&gt;0,SUM(G13:G16),"")</f>
        <v>533</v>
      </c>
      <c r="H17" s="27">
        <f>IF(ISNUMBER($G17),SUM(H13:H16),"")</f>
        <v>0</v>
      </c>
      <c r="I17" s="99"/>
      <c r="K17" s="96">
        <v>9496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215</v>
      </c>
      <c r="P17" s="28">
        <f>IF(ISNUMBER($G17),SUM(P13:P16),"")</f>
        <v>4</v>
      </c>
      <c r="Q17" s="29">
        <f>IF(SUM($G13:$G16)+SUM($Q13:$Q16)&gt;0,SUM(Q13:Q16),"")</f>
        <v>603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61</v>
      </c>
      <c r="F18" s="12">
        <v>1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35</v>
      </c>
      <c r="P18" s="12">
        <v>2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60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90</v>
      </c>
      <c r="E20" s="18">
        <v>45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36</v>
      </c>
      <c r="P20" s="18">
        <v>1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43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27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194</v>
      </c>
      <c r="F22" s="28">
        <f>IF(ISNUMBER($G22),SUM(F18:F21),"")</f>
        <v>2</v>
      </c>
      <c r="G22" s="29">
        <f>IF(SUM($G18:$G21)+SUM($Q18:$Q21)&gt;0,SUM(G18:G21),"")</f>
        <v>573</v>
      </c>
      <c r="H22" s="27">
        <f>IF(ISNUMBER($G22),SUM(H18:H21),"")</f>
        <v>3</v>
      </c>
      <c r="I22" s="99"/>
      <c r="K22" s="96">
        <v>19999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158</v>
      </c>
      <c r="P22" s="28">
        <f>IF(ISNUMBER($G22),SUM(P18:P21),"")</f>
        <v>5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27</v>
      </c>
      <c r="F23" s="12">
        <v>3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35</v>
      </c>
      <c r="P23" s="12">
        <v>2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36</v>
      </c>
      <c r="F24" s="18">
        <v>1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63</v>
      </c>
      <c r="P24" s="18">
        <v>2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30</v>
      </c>
      <c r="F25" s="18">
        <v>4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28</v>
      </c>
      <c r="L25" s="93"/>
      <c r="M25" s="16">
        <v>3</v>
      </c>
      <c r="N25" s="17">
        <v>98</v>
      </c>
      <c r="O25" s="18">
        <v>51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43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62</v>
      </c>
      <c r="P26" s="23">
        <v>1</v>
      </c>
      <c r="Q26" s="24">
        <f>IF(AND(ISBLANK(N26),ISBLANK(O26)),"",N26+O26)</f>
        <v>167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17906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136</v>
      </c>
      <c r="F27" s="28">
        <f>IF(ISNUMBER($G27),SUM(F23:F26),"")</f>
        <v>9</v>
      </c>
      <c r="G27" s="29">
        <f>IF(SUM($G23:$G26)+SUM($Q23:$Q26)&gt;0,SUM(G23:G26),"")</f>
        <v>506</v>
      </c>
      <c r="H27" s="27">
        <f>IF(ISNUMBER($G27),SUM(H23:H26),"")</f>
        <v>0</v>
      </c>
      <c r="I27" s="99"/>
      <c r="K27" s="96">
        <v>12344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211</v>
      </c>
      <c r="P27" s="28">
        <f>IF(ISNUMBER($G27),SUM(P23:P26),"")</f>
        <v>5</v>
      </c>
      <c r="Q27" s="29">
        <f>IF(SUM($G23:$G26)+SUM($Q23:$Q26)&gt;0,SUM(Q23:Q26),"")</f>
        <v>596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44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44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53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35</v>
      </c>
      <c r="F30" s="18">
        <v>2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99</v>
      </c>
      <c r="O30" s="18">
        <v>61</v>
      </c>
      <c r="P30" s="18">
        <v>1</v>
      </c>
      <c r="Q30" s="19">
        <f>IF(AND(ISBLANK(N30),ISBLANK(O30)),"",N30+O30)</f>
        <v>160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27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43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159</v>
      </c>
      <c r="F32" s="28">
        <f>IF(ISNUMBER($G32),SUM(F28:F31),"")</f>
        <v>2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8501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192</v>
      </c>
      <c r="P32" s="28">
        <f>IF(ISNUMBER($G32),SUM(P28:P31),"")</f>
        <v>3</v>
      </c>
      <c r="Q32" s="29">
        <f>IF(SUM($G28:$G31)+SUM($Q28:$Q31)&gt;0,SUM(Q28:Q31),"")</f>
        <v>556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43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45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45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35</v>
      </c>
      <c r="P34" s="18">
        <v>2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35</v>
      </c>
      <c r="F35" s="18">
        <v>2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100</v>
      </c>
      <c r="O35" s="18">
        <v>51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42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45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165</v>
      </c>
      <c r="F37" s="28">
        <f>IF(ISNUMBER($G37),SUM(F33:F36),"")</f>
        <v>4</v>
      </c>
      <c r="G37" s="29">
        <f>IF(SUM($G33:$G36)+SUM($Q33:$Q36)&gt;0,SUM(G33:G36),"")</f>
        <v>522</v>
      </c>
      <c r="H37" s="27">
        <f>IF(ISNUMBER($G37),SUM(H33:H36),"")</f>
        <v>2</v>
      </c>
      <c r="I37" s="99"/>
      <c r="K37" s="96">
        <v>19284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176</v>
      </c>
      <c r="P37" s="28">
        <f>IF(ISNUMBER($G37),SUM(P33:P36),"")</f>
        <v>5</v>
      </c>
      <c r="Q37" s="29">
        <f>IF(SUM($G33:$G36)+SUM($Q33:$Q36)&gt;0,SUM(Q33:Q36),"")</f>
        <v>548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2236</v>
      </c>
      <c r="E39" s="34">
        <f>IF(ISNUMBER($G39),SUM(E12,E17,E22,E27,E32,E37),"")</f>
        <v>1041</v>
      </c>
      <c r="F39" s="34">
        <f>IF(ISNUMBER($G39),SUM(F12,F17,F22,F27,F32,F37),"")</f>
        <v>24</v>
      </c>
      <c r="G39" s="35">
        <f>IF(SUM($G$8:$G$37)+SUM($Q$8:$Q$37)&gt;0,SUM(G12,G17,G22,G27,G32,G37),"")</f>
        <v>3277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1137</v>
      </c>
      <c r="P39" s="34">
        <f>IF(ISNUMBER($G39),SUM(P12,P17,P22,P27,P32,P37),"")</f>
        <v>26</v>
      </c>
      <c r="Q39" s="35">
        <f>IF(SUM($G$8:$G$37)+SUM($Q$8:$Q$37)&gt;0,SUM(Q12,Q17,Q22,Q27,Q32,Q37),"")</f>
        <v>3357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TJ Tatran Litovel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2020-03-07T18:27:05Z</dcterms:modified>
</cp:coreProperties>
</file>